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ahova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C26" i="1"/>
  <c r="C27" i="1" s="1"/>
  <c r="D19" i="1"/>
  <c r="C19" i="1"/>
  <c r="D18" i="1"/>
  <c r="C18" i="1"/>
</calcChain>
</file>

<file path=xl/sharedStrings.xml><?xml version="1.0" encoding="utf-8"?>
<sst xmlns="http://schemas.openxmlformats.org/spreadsheetml/2006/main" count="33" uniqueCount="21">
  <si>
    <t>Приложение № 8</t>
  </si>
  <si>
    <t>к Решению Совета депутатов</t>
  </si>
  <si>
    <t>от 28.08.2020  № 1-4/1064</t>
  </si>
  <si>
    <t>Приложение № 9</t>
  </si>
  <si>
    <r>
      <t xml:space="preserve">от </t>
    </r>
    <r>
      <rPr>
        <u/>
        <sz val="10"/>
        <rFont val="Times New Roman"/>
        <family val="1"/>
        <charset val="204"/>
      </rPr>
      <t xml:space="preserve">20.12.2019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1-4/1010</t>
    </r>
  </si>
  <si>
    <t>Программа муниципальных заимствований городского округа Домодедово
 на плановый период 2021 и 2022 годов</t>
  </si>
  <si>
    <t>I. Привлечение заимствований</t>
  </si>
  <si>
    <t>№
п/п</t>
  </si>
  <si>
    <t>Виды заимствований</t>
  </si>
  <si>
    <t>Объем привлечения средств (тыс.руб.)</t>
  </si>
  <si>
    <t>2021 год</t>
  </si>
  <si>
    <t>2022 год</t>
  </si>
  <si>
    <t>1.</t>
  </si>
  <si>
    <t>Муниципальные займы</t>
  </si>
  <si>
    <t>2.</t>
  </si>
  <si>
    <t>Бюджетные кредиты, полученные из других бюджетов бюджетной системы РФ бюджетами городских округов</t>
  </si>
  <si>
    <t>3.</t>
  </si>
  <si>
    <t>Кредиты, полученные в валюте РФ от кредитных организаций бюджетами городских округов</t>
  </si>
  <si>
    <t>ИТОГО</t>
  </si>
  <si>
    <t>II. Погашение заимствований</t>
  </si>
  <si>
    <t>Объем погашения средств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</si>
</sst>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164" fontId="3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Alignment="1" applyProtection="1">
      <protection hidden="1"/>
    </xf>
    <xf numFmtId="0" fontId="6" fillId="0" borderId="0" xfId="0" applyFont="1" applyFill="1" applyAlignment="1">
      <alignment horizont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165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165" fontId="3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165" fontId="6" fillId="0" borderId="3" xfId="0" applyNumberFormat="1" applyFont="1" applyBorder="1" applyAlignment="1">
      <alignment horizontal="center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0"/>
  <sheetViews>
    <sheetView tabSelected="1" workbookViewId="0">
      <selection sqref="A1:XFD1048576"/>
    </sheetView>
  </sheetViews>
  <sheetFormatPr defaultRowHeight="15" x14ac:dyDescent="0.25"/>
  <cols>
    <col min="1" max="1" width="3.42578125" customWidth="1"/>
    <col min="2" max="2" width="54.42578125" customWidth="1"/>
    <col min="3" max="3" width="15.42578125" customWidth="1"/>
    <col min="4" max="4" width="13.42578125" customWidth="1"/>
  </cols>
  <sheetData>
    <row r="1" spans="1:5" ht="15.75" x14ac:dyDescent="0.25">
      <c r="C1" s="1" t="s">
        <v>0</v>
      </c>
      <c r="D1" s="2"/>
    </row>
    <row r="2" spans="1:5" ht="12.75" customHeight="1" x14ac:dyDescent="0.25">
      <c r="C2" s="3" t="s">
        <v>1</v>
      </c>
      <c r="D2" s="3"/>
    </row>
    <row r="3" spans="1:5" ht="30" customHeight="1" x14ac:dyDescent="0.25">
      <c r="C3" s="4" t="s">
        <v>2</v>
      </c>
      <c r="D3" s="4"/>
    </row>
    <row r="5" spans="1:5" ht="15" customHeight="1" x14ac:dyDescent="0.25">
      <c r="C5" s="1" t="s">
        <v>3</v>
      </c>
      <c r="D5" s="5"/>
      <c r="E5" s="5"/>
    </row>
    <row r="6" spans="1:5" ht="15" customHeight="1" x14ac:dyDescent="0.25">
      <c r="C6" s="6" t="s">
        <v>1</v>
      </c>
      <c r="D6" s="6"/>
      <c r="E6" s="6"/>
    </row>
    <row r="7" spans="1:5" ht="16.5" customHeight="1" x14ac:dyDescent="0.25">
      <c r="C7" s="7" t="s">
        <v>4</v>
      </c>
      <c r="D7" s="8"/>
      <c r="E7" s="8"/>
    </row>
    <row r="8" spans="1:5" ht="16.5" customHeight="1" x14ac:dyDescent="0.25">
      <c r="C8" s="7"/>
      <c r="D8" s="8"/>
      <c r="E8" s="8"/>
    </row>
    <row r="9" spans="1:5" x14ac:dyDescent="0.25">
      <c r="C9" s="9"/>
    </row>
    <row r="10" spans="1:5" ht="26.45" customHeight="1" x14ac:dyDescent="0.25">
      <c r="A10" s="10" t="s">
        <v>5</v>
      </c>
      <c r="B10" s="10"/>
      <c r="C10" s="10"/>
      <c r="D10" s="10"/>
    </row>
    <row r="11" spans="1:5" x14ac:dyDescent="0.25">
      <c r="A11" s="11"/>
      <c r="B11" s="11"/>
      <c r="C11" s="11"/>
      <c r="D11" s="11"/>
    </row>
    <row r="12" spans="1:5" x14ac:dyDescent="0.25">
      <c r="A12" s="11"/>
      <c r="B12" s="11"/>
      <c r="C12" s="11"/>
      <c r="D12" s="11"/>
    </row>
    <row r="13" spans="1:5" x14ac:dyDescent="0.25">
      <c r="A13" s="12" t="s">
        <v>6</v>
      </c>
      <c r="B13" s="12"/>
      <c r="C13" s="12"/>
      <c r="D13" s="12"/>
    </row>
    <row r="14" spans="1:5" ht="25.5" customHeight="1" x14ac:dyDescent="0.25">
      <c r="A14" s="13" t="s">
        <v>7</v>
      </c>
      <c r="B14" s="14" t="s">
        <v>8</v>
      </c>
      <c r="C14" s="15" t="s">
        <v>9</v>
      </c>
      <c r="D14" s="15"/>
    </row>
    <row r="15" spans="1:5" x14ac:dyDescent="0.25">
      <c r="A15" s="16"/>
      <c r="B15" s="17"/>
      <c r="C15" s="18" t="s">
        <v>10</v>
      </c>
      <c r="D15" s="18" t="s">
        <v>11</v>
      </c>
    </row>
    <row r="16" spans="1:5" x14ac:dyDescent="0.25">
      <c r="A16" s="19" t="s">
        <v>12</v>
      </c>
      <c r="B16" s="20" t="s">
        <v>13</v>
      </c>
      <c r="C16" s="21">
        <v>0</v>
      </c>
      <c r="D16" s="21">
        <v>0</v>
      </c>
    </row>
    <row r="17" spans="1:4" ht="26.25" x14ac:dyDescent="0.25">
      <c r="A17" s="19" t="s">
        <v>14</v>
      </c>
      <c r="B17" s="20" t="s">
        <v>15</v>
      </c>
      <c r="C17" s="21"/>
      <c r="D17" s="21"/>
    </row>
    <row r="18" spans="1:4" ht="26.25" x14ac:dyDescent="0.25">
      <c r="A18" s="22" t="s">
        <v>16</v>
      </c>
      <c r="B18" s="23" t="s">
        <v>17</v>
      </c>
      <c r="C18" s="24">
        <f>512000+100000</f>
        <v>612000</v>
      </c>
      <c r="D18" s="24">
        <f>100000+612000</f>
        <v>712000</v>
      </c>
    </row>
    <row r="19" spans="1:4" x14ac:dyDescent="0.25">
      <c r="A19" s="22"/>
      <c r="B19" s="25" t="s">
        <v>18</v>
      </c>
      <c r="C19" s="26">
        <f>SUM(C16:C18)</f>
        <v>612000</v>
      </c>
      <c r="D19" s="26">
        <f>SUM(D16:D18)</f>
        <v>712000</v>
      </c>
    </row>
    <row r="20" spans="1:4" ht="30.75" customHeight="1" x14ac:dyDescent="0.25">
      <c r="A20" s="27"/>
      <c r="B20" s="28"/>
      <c r="C20" s="27"/>
      <c r="D20" s="27"/>
    </row>
    <row r="21" spans="1:4" ht="30.75" customHeight="1" x14ac:dyDescent="0.25">
      <c r="A21" s="29" t="s">
        <v>19</v>
      </c>
      <c r="B21" s="29"/>
      <c r="C21" s="29"/>
      <c r="D21" s="29"/>
    </row>
    <row r="22" spans="1:4" ht="24.75" customHeight="1" x14ac:dyDescent="0.25">
      <c r="A22" s="30" t="s">
        <v>7</v>
      </c>
      <c r="B22" s="31" t="s">
        <v>8</v>
      </c>
      <c r="C22" s="30" t="s">
        <v>20</v>
      </c>
      <c r="D22" s="30"/>
    </row>
    <row r="23" spans="1:4" x14ac:dyDescent="0.25">
      <c r="A23" s="30"/>
      <c r="B23" s="31"/>
      <c r="C23" s="18" t="s">
        <v>10</v>
      </c>
      <c r="D23" s="18" t="s">
        <v>11</v>
      </c>
    </row>
    <row r="24" spans="1:4" x14ac:dyDescent="0.25">
      <c r="A24" s="22" t="s">
        <v>12</v>
      </c>
      <c r="B24" s="23" t="s">
        <v>13</v>
      </c>
      <c r="C24" s="24">
        <v>0</v>
      </c>
      <c r="D24" s="24">
        <v>0</v>
      </c>
    </row>
    <row r="25" spans="1:4" ht="26.25" x14ac:dyDescent="0.25">
      <c r="A25" s="22" t="s">
        <v>14</v>
      </c>
      <c r="B25" s="23" t="s">
        <v>15</v>
      </c>
      <c r="C25" s="24"/>
      <c r="D25" s="24"/>
    </row>
    <row r="26" spans="1:4" ht="33" customHeight="1" x14ac:dyDescent="0.25">
      <c r="A26" s="22" t="s">
        <v>16</v>
      </c>
      <c r="B26" s="23" t="s">
        <v>17</v>
      </c>
      <c r="C26" s="24">
        <f>402000+100000</f>
        <v>502000</v>
      </c>
      <c r="D26" s="24">
        <v>612000</v>
      </c>
    </row>
    <row r="27" spans="1:4" x14ac:dyDescent="0.25">
      <c r="A27" s="19"/>
      <c r="B27" s="32" t="s">
        <v>18</v>
      </c>
      <c r="C27" s="33">
        <f>SUM(C24:C26)</f>
        <v>502000</v>
      </c>
      <c r="D27" s="33">
        <f>SUM(D24:D26)</f>
        <v>612000</v>
      </c>
    </row>
    <row r="41" ht="29.25" customHeight="1" x14ac:dyDescent="0.25"/>
    <row r="42" ht="104.1" customHeight="1" x14ac:dyDescent="0.25"/>
    <row r="49" ht="66.75" customHeight="1" x14ac:dyDescent="0.25"/>
    <row r="60" ht="39.75" customHeight="1" x14ac:dyDescent="0.25"/>
    <row r="62" ht="18" customHeight="1" x14ac:dyDescent="0.25"/>
    <row r="63" ht="18.75" customHeight="1" x14ac:dyDescent="0.25"/>
    <row r="64" ht="36" customHeight="1" x14ac:dyDescent="0.25"/>
    <row r="94" ht="29.25" customHeight="1" x14ac:dyDescent="0.25"/>
    <row r="122" ht="19.5" customHeight="1" x14ac:dyDescent="0.25"/>
    <row r="124" ht="18.75" customHeight="1" x14ac:dyDescent="0.25"/>
    <row r="171" ht="21.2" customHeight="1" x14ac:dyDescent="0.25"/>
    <row r="177" ht="18.75" customHeight="1" x14ac:dyDescent="0.25"/>
    <row r="178" ht="55.5" customHeight="1" x14ac:dyDescent="0.25"/>
    <row r="180" ht="24" customHeight="1" x14ac:dyDescent="0.25"/>
    <row r="181" ht="18.75" customHeight="1" x14ac:dyDescent="0.25"/>
    <row r="183" ht="14.25" customHeight="1" x14ac:dyDescent="0.25"/>
    <row r="184" ht="16.5" customHeight="1" x14ac:dyDescent="0.25"/>
    <row r="188" ht="18" customHeight="1" x14ac:dyDescent="0.25"/>
    <row r="189" ht="23.25" customHeight="1" x14ac:dyDescent="0.25"/>
    <row r="222" ht="41.1" customHeight="1" x14ac:dyDescent="0.25"/>
    <row r="224" ht="29.25" customHeight="1" x14ac:dyDescent="0.25"/>
    <row r="225" ht="18.75" customHeight="1" x14ac:dyDescent="0.25"/>
    <row r="226" ht="24" customHeight="1" x14ac:dyDescent="0.25"/>
    <row r="227" ht="17.45" customHeight="1" x14ac:dyDescent="0.25"/>
    <row r="228" ht="21.2" customHeight="1" x14ac:dyDescent="0.25"/>
    <row r="229" ht="17.45" customHeight="1" x14ac:dyDescent="0.25"/>
    <row r="230" ht="38.25" customHeight="1" x14ac:dyDescent="0.25"/>
    <row r="231" ht="25.5" customHeight="1" x14ac:dyDescent="0.25"/>
    <row r="233" ht="25.5" customHeight="1" x14ac:dyDescent="0.25"/>
    <row r="234" ht="19.5" customHeight="1" x14ac:dyDescent="0.25"/>
    <row r="235" ht="24" customHeight="1" x14ac:dyDescent="0.25"/>
    <row r="236" ht="57.2" customHeight="1" x14ac:dyDescent="0.25"/>
    <row r="238" ht="26.45" customHeight="1" x14ac:dyDescent="0.25"/>
    <row r="239" ht="21.75" customHeight="1" x14ac:dyDescent="0.25"/>
    <row r="240" ht="24" customHeight="1" x14ac:dyDescent="0.25"/>
    <row r="241" ht="66.2" customHeight="1" x14ac:dyDescent="0.25"/>
    <row r="243" ht="26.45" customHeight="1" x14ac:dyDescent="0.25"/>
    <row r="244" ht="24" customHeight="1" x14ac:dyDescent="0.25"/>
    <row r="245" ht="18.75" customHeight="1" x14ac:dyDescent="0.25"/>
    <row r="246" ht="23.1" customHeight="1" x14ac:dyDescent="0.25"/>
    <row r="247" ht="15" customHeight="1" x14ac:dyDescent="0.25"/>
    <row r="248" ht="32.1" customHeight="1" x14ac:dyDescent="0.25"/>
    <row r="250" ht="18.75" customHeight="1" x14ac:dyDescent="0.25"/>
    <row r="254" ht="23.1" customHeight="1" x14ac:dyDescent="0.25"/>
    <row r="255" ht="18" customHeight="1" x14ac:dyDescent="0.25"/>
    <row r="256" ht="21.75" customHeight="1" x14ac:dyDescent="0.25"/>
    <row r="271" ht="28.5" customHeight="1" x14ac:dyDescent="0.25"/>
    <row r="275" ht="18.75" customHeight="1" x14ac:dyDescent="0.25"/>
    <row r="276" ht="18.75" customHeight="1" x14ac:dyDescent="0.25"/>
    <row r="277" ht="28.5" customHeight="1" x14ac:dyDescent="0.25"/>
    <row r="278" ht="20.25" customHeight="1" x14ac:dyDescent="0.25"/>
    <row r="279" ht="20.25" customHeight="1" x14ac:dyDescent="0.25"/>
    <row r="282" ht="32.1" customHeight="1" x14ac:dyDescent="0.25"/>
    <row r="322" ht="19.5" customHeight="1" x14ac:dyDescent="0.25"/>
    <row r="325" ht="19.5" customHeight="1" x14ac:dyDescent="0.25"/>
    <row r="326" ht="21.75" customHeight="1" x14ac:dyDescent="0.25"/>
    <row r="327" ht="24" customHeight="1" x14ac:dyDescent="0.25"/>
    <row r="330" ht="27.75" customHeight="1" x14ac:dyDescent="0.25"/>
    <row r="331" ht="27.75" customHeight="1" x14ac:dyDescent="0.25"/>
    <row r="332" ht="19.5" customHeight="1" x14ac:dyDescent="0.25"/>
    <row r="333" ht="29.25" customHeight="1" x14ac:dyDescent="0.25"/>
    <row r="335" ht="18.75" customHeight="1" x14ac:dyDescent="0.25"/>
    <row r="336" ht="21.75" customHeight="1" x14ac:dyDescent="0.25"/>
    <row r="337" ht="18.75" customHeight="1" x14ac:dyDescent="0.25"/>
    <row r="339" ht="23.25" customHeight="1" x14ac:dyDescent="0.25"/>
    <row r="341" ht="35.450000000000003" customHeight="1" x14ac:dyDescent="0.25"/>
    <row r="342" ht="23.25" customHeight="1" x14ac:dyDescent="0.25"/>
    <row r="343" ht="24" customHeight="1" x14ac:dyDescent="0.25"/>
    <row r="344" ht="24" customHeight="1" x14ac:dyDescent="0.25"/>
    <row r="345" ht="24.75" customHeight="1" x14ac:dyDescent="0.25"/>
    <row r="347" ht="54" customHeight="1" x14ac:dyDescent="0.25"/>
    <row r="348" ht="24" customHeight="1" x14ac:dyDescent="0.25"/>
    <row r="349" ht="20.25" customHeight="1" x14ac:dyDescent="0.25"/>
    <row r="351" ht="25.5" customHeight="1" x14ac:dyDescent="0.25"/>
    <row r="352" ht="18.75" customHeight="1" x14ac:dyDescent="0.25"/>
    <row r="356" ht="29.25" customHeight="1" x14ac:dyDescent="0.25"/>
    <row r="357" ht="17.45" customHeight="1" x14ac:dyDescent="0.25"/>
    <row r="359" ht="26.45" customHeight="1" x14ac:dyDescent="0.25"/>
    <row r="360" ht="19.5" customHeight="1" x14ac:dyDescent="0.25"/>
    <row r="362" ht="18.75" customHeight="1" x14ac:dyDescent="0.25"/>
    <row r="363" ht="16.5" customHeight="1" x14ac:dyDescent="0.25"/>
    <row r="364" ht="23.1" customHeight="1" x14ac:dyDescent="0.25"/>
    <row r="368" ht="18" customHeight="1" x14ac:dyDescent="0.25"/>
    <row r="370" ht="18" customHeight="1" x14ac:dyDescent="0.25"/>
    <row r="372" ht="39.75" customHeight="1" x14ac:dyDescent="0.25"/>
    <row r="374" ht="20.25" customHeight="1" x14ac:dyDescent="0.25"/>
    <row r="376" ht="21.75" customHeight="1" x14ac:dyDescent="0.25"/>
    <row r="385" ht="19.5" customHeight="1" x14ac:dyDescent="0.25"/>
    <row r="388" ht="20.25" customHeight="1" x14ac:dyDescent="0.25"/>
    <row r="390" ht="20.25" customHeight="1" x14ac:dyDescent="0.25"/>
    <row r="391" ht="35.450000000000003" customHeight="1" x14ac:dyDescent="0.25"/>
    <row r="392" ht="18" customHeight="1" x14ac:dyDescent="0.25"/>
    <row r="400" ht="27" customHeight="1" x14ac:dyDescent="0.25"/>
    <row r="401" ht="24" customHeight="1" x14ac:dyDescent="0.25"/>
    <row r="403" ht="23.1" customHeight="1" x14ac:dyDescent="0.25"/>
    <row r="405" ht="26.45" customHeight="1" x14ac:dyDescent="0.25"/>
    <row r="410" ht="24" customHeight="1" x14ac:dyDescent="0.25"/>
    <row r="414" ht="21.2" customHeight="1" x14ac:dyDescent="0.25"/>
    <row r="418" ht="26.45" customHeight="1" x14ac:dyDescent="0.25"/>
    <row r="420" ht="27.75" customHeight="1" x14ac:dyDescent="0.25"/>
    <row r="421" ht="21.75" customHeight="1" x14ac:dyDescent="0.25"/>
    <row r="426" ht="21.75" customHeight="1" x14ac:dyDescent="0.25"/>
    <row r="427" ht="23.1" customHeight="1" x14ac:dyDescent="0.25"/>
    <row r="430" ht="23.25" customHeight="1" x14ac:dyDescent="0.25"/>
    <row r="431" ht="16.5" customHeight="1" x14ac:dyDescent="0.25"/>
    <row r="434" ht="18.75" customHeight="1" x14ac:dyDescent="0.25"/>
    <row r="437" ht="20.25" customHeight="1" x14ac:dyDescent="0.25"/>
    <row r="450" ht="21.2" customHeight="1" x14ac:dyDescent="0.25"/>
    <row r="457" ht="25.5" customHeight="1" x14ac:dyDescent="0.25"/>
    <row r="458" ht="18" customHeight="1" x14ac:dyDescent="0.25"/>
    <row r="459" ht="29.25" customHeight="1" x14ac:dyDescent="0.25"/>
    <row r="460" ht="21.2" customHeight="1" x14ac:dyDescent="0.25"/>
    <row r="463" ht="24" customHeight="1" x14ac:dyDescent="0.25"/>
    <row r="467" ht="18" customHeight="1" x14ac:dyDescent="0.25"/>
    <row r="468" ht="19.5" customHeight="1" x14ac:dyDescent="0.25"/>
    <row r="475" ht="26.45" customHeight="1" x14ac:dyDescent="0.25"/>
    <row r="479" ht="33" customHeight="1" x14ac:dyDescent="0.25"/>
    <row r="482" ht="21.75" customHeight="1" x14ac:dyDescent="0.25"/>
    <row r="483" ht="30.75" customHeight="1" x14ac:dyDescent="0.25"/>
    <row r="484" ht="20.25" customHeight="1" x14ac:dyDescent="0.25"/>
    <row r="487" ht="33.75" customHeight="1" x14ac:dyDescent="0.25"/>
    <row r="490" ht="21.2" customHeight="1" x14ac:dyDescent="0.25"/>
    <row r="492" ht="18.75" customHeight="1" x14ac:dyDescent="0.25"/>
    <row r="495" ht="20.25" customHeight="1" x14ac:dyDescent="0.25"/>
    <row r="515" ht="21.75" customHeight="1" x14ac:dyDescent="0.25"/>
    <row r="648" ht="23.25" customHeight="1" x14ac:dyDescent="0.25"/>
    <row r="650" ht="16.5" customHeight="1" x14ac:dyDescent="0.25"/>
  </sheetData>
  <mergeCells count="12">
    <mergeCell ref="A21:D21"/>
    <mergeCell ref="A22:A23"/>
    <mergeCell ref="B22:B23"/>
    <mergeCell ref="C22:D22"/>
    <mergeCell ref="C2:D2"/>
    <mergeCell ref="C3:D3"/>
    <mergeCell ref="C6:E6"/>
    <mergeCell ref="A10:D10"/>
    <mergeCell ref="A13:D13"/>
    <mergeCell ref="A14:A15"/>
    <mergeCell ref="B14:B15"/>
    <mergeCell ref="C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2020-08-31T14:53:27Z</dcterms:created>
  <dcterms:modified xsi:type="dcterms:W3CDTF">2020-08-31T14:53:42Z</dcterms:modified>
</cp:coreProperties>
</file>